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med\Administrativa2026\GCO\ADQ_BIENES_&amp;_SERVICIOS\PROCESOS_CONTRACTUALES\MINIMA_CUANTÍA\3_MANTENIMIENTO VEHICULO_IPMC_003_2026\"/>
    </mc:Choice>
  </mc:AlternateContent>
  <xr:revisionPtr revIDLastSave="0" documentId="13_ncr:1_{F6749E25-93BD-4910-8856-1BD0E0E3C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1" l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 l="1"/>
  <c r="R11" i="1" s="1"/>
  <c r="K11" i="1"/>
  <c r="L11" i="1" s="1"/>
  <c r="Q10" i="1"/>
  <c r="R10" i="1" s="1"/>
  <c r="K10" i="1"/>
  <c r="L10" i="1" s="1"/>
  <c r="K9" i="1"/>
  <c r="L9" i="1" s="1"/>
  <c r="K8" i="1"/>
  <c r="L8" i="1" s="1"/>
  <c r="L7" i="1"/>
</calcChain>
</file>

<file path=xl/sharedStrings.xml><?xml version="1.0" encoding="utf-8"?>
<sst xmlns="http://schemas.openxmlformats.org/spreadsheetml/2006/main" count="111" uniqueCount="71">
  <si>
    <t>No.</t>
  </si>
  <si>
    <t>CLASE</t>
  </si>
  <si>
    <t>FUENTE</t>
  </si>
  <si>
    <t>ETAPA</t>
  </si>
  <si>
    <t>TIPO</t>
  </si>
  <si>
    <t>Descripción (Qué puede pasar y, si es posible, cómo puede pasar)</t>
  </si>
  <si>
    <t>Consecuencia de la ocurrencia del evento</t>
  </si>
  <si>
    <t>Probabilidad</t>
  </si>
  <si>
    <t>Impacto</t>
  </si>
  <si>
    <t>Calificacion</t>
  </si>
  <si>
    <t>Prioridad</t>
  </si>
  <si>
    <t>¿A quién se le asigna?</t>
  </si>
  <si>
    <t>Tratamiento/Controles a ser implementados</t>
  </si>
  <si>
    <t>Impacto
después del
Tratamiento</t>
  </si>
  <si>
    <t>¿Afecta el equilibrio económico del contrato?</t>
  </si>
  <si>
    <t>Persona responsable
por implementar el
tratamiento</t>
  </si>
  <si>
    <t>Fecha estimada</t>
  </si>
  <si>
    <t>Fecha en que se
completa el
tratamiento / control</t>
  </si>
  <si>
    <t>Monitreo y revisión</t>
  </si>
  <si>
    <t>Cómo</t>
  </si>
  <si>
    <t>Cuándo</t>
  </si>
  <si>
    <t>GENERAL</t>
  </si>
  <si>
    <t>EXTERNO</t>
  </si>
  <si>
    <t>EJECUCION</t>
  </si>
  <si>
    <t>ECONOMICOS</t>
  </si>
  <si>
    <t>TRANSFERIR EL RIESGO AL CONTRATISTA, HACIENDOLO RESPONSABLE Y QUIEN ASUMIRÁ LAS CONSECUENCIAS DE LA MATERIALIZACIÓN DEL RIESGO, A TRAVÉS DE LAS GARANTÍAS PREVISTAS EN EL CONTRATO RESPECTIVO.</t>
  </si>
  <si>
    <t>NO</t>
  </si>
  <si>
    <t>SUPERVISOR Y CONTRATISTA</t>
  </si>
  <si>
    <t>En la ocurrencia del evento</t>
  </si>
  <si>
    <t>DURANTE LA EJECUCIÓN DEL CONTRATO.</t>
  </si>
  <si>
    <t>COSTOS ADICIONALES POR REDUCCION DE LA OFERTA.</t>
  </si>
  <si>
    <t>CONTRATISTA</t>
  </si>
  <si>
    <t>COSTOS ADICIONALES POR LA IMPLEMENTACION DE PLANES DE CHOQUE.</t>
  </si>
  <si>
    <t>MEDIANTE INFORMES DE LA SUPERVISIÓN Y DEL CONTRATISTA.</t>
  </si>
  <si>
    <t>ESPECIFICO</t>
  </si>
  <si>
    <t>INTERNO</t>
  </si>
  <si>
    <t>SELECCIÓN</t>
  </si>
  <si>
    <t>PLANEACION</t>
  </si>
  <si>
    <t>OPERACIONAL</t>
  </si>
  <si>
    <t>ENTIDAD</t>
  </si>
  <si>
    <t>QUE EL CONTRATISTA SE RETIRE ANTES DEL PLAZO DE EJECUCION DEL CONTRATO</t>
  </si>
  <si>
    <t>TERMINACION ANORMAL DEL PROCESO DE CONTRATACION Y NO CUMPLIMIENTO DEL OBJETO DEL CONTRATO</t>
  </si>
  <si>
    <t>FALSEDAD EN LOS DOCUMENTOS QUE CONFORMAN LA PROPUESTA</t>
  </si>
  <si>
    <t>DECLARATORIA DE DESIERTO DEL PROCESO DE CONTRATACIÓN</t>
  </si>
  <si>
    <t>INHABILIDAD SOBREVINIENTE EURANTE EL DESARROLLO DEL CONTRATO</t>
  </si>
  <si>
    <t>INCREMENTO INJUSTIFICADO DE LOS PRECIOS OFERTADOS</t>
  </si>
  <si>
    <t>VARIACION DEL PRESUPUESTO AUMENTANDOLO INJUSTIFICADAMENTE</t>
  </si>
  <si>
    <t>REDUCIR LA PROBABILIDAD DE OCURRENCIA - INFORMAR AL CONTRATISTA DESDE LA ADJUDICACION DEL CONTRATO LAS CONSECUENCIAS DEL NO CUMPLIMIENTO DE LAS OBLIGACIONES DE LAS PARTES</t>
  </si>
  <si>
    <t>EVITAR EL RIESGO - VERIFICACION ESTRICTA DE LOS DOCUMENTOS QUE CONFORMAN LA OFERTA POR PARTE DEL COMITÉ EVALUADOR</t>
  </si>
  <si>
    <t>REDUCIR LAS CONSECUENCIAS - VERIFICANDO EL INCREMENTO DEL IPC PARA LA PRESENTE VIGENCIA</t>
  </si>
  <si>
    <t xml:space="preserve">SUPERVISOR </t>
  </si>
  <si>
    <t>INTEGRANTES DEL COMITÉ EVALUADOR</t>
  </si>
  <si>
    <t>DUEÑO DE LA NECESIDAD</t>
  </si>
  <si>
    <t>Adjudicación del contrato</t>
  </si>
  <si>
    <t>Evaluación del Comité Evaluador</t>
  </si>
  <si>
    <t>Firma contrato</t>
  </si>
  <si>
    <t>Elaboración del Estudio Previo</t>
  </si>
  <si>
    <t>Terminación del contrato</t>
  </si>
  <si>
    <t>Publicación de las evaluaciones</t>
  </si>
  <si>
    <t>Adjudicación</t>
  </si>
  <si>
    <t>Culminación Contrato</t>
  </si>
  <si>
    <t>Ejecución del contrato</t>
  </si>
  <si>
    <t>VERIFICACION DE LOS DOCUMENTOS QUE INTEGRAN LA OFERTA</t>
  </si>
  <si>
    <t>EVALUACION JURIDICA</t>
  </si>
  <si>
    <t>DE ACUERDO A LA CRONOLOGIA DEL PROCESO</t>
  </si>
  <si>
    <t>PERIODO DE TIEMPO</t>
  </si>
  <si>
    <t>ANUAL</t>
  </si>
  <si>
    <t xml:space="preserve">REDUCCIÓN DE LA OFERTA  </t>
  </si>
  <si>
    <t>INCUMPLIMIENTO DE LAS OBLIGACIONES DEL CONTRATO DE PRESTACION DE SERVICIOS.</t>
  </si>
  <si>
    <t>ANEXO N° 3 MATRIZ DE RIESGO</t>
  </si>
  <si>
    <r>
      <rPr>
        <b/>
        <sz val="10"/>
        <rFont val="Arial"/>
        <family val="2"/>
      </rPr>
      <t>OBJETO:</t>
    </r>
    <r>
      <rPr>
        <sz val="10"/>
        <rFont val="Arial"/>
        <family val="2"/>
      </rPr>
      <t xml:space="preserve"> 2982502726_A_02_PRODUCTOS_COQUE_PETRÓLEO_COMBUSTIBLE_2026_A_02_SERVICIOS_ MANTENIMIENTO_2026_Prestación del servicio de mantenimiento preventivo y/o correctivo (incluye suministro e instalación de repuestos y combustible cuando sea necesario) al vehículo asignado a la Territorial Noroccidente del Departamento Administrativo Nacional de Estadística que apoya las diferentes operaciones estadísticas.
</t>
    </r>
    <r>
      <rPr>
        <sz val="10"/>
        <color rgb="FFFF000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</si>
</sst>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b/>
      <sz val="6"/>
      <color theme="1"/>
      <name val="Century Gothic"/>
      <family val="2"/>
    </font>
    <font>
      <b/>
      <sz val="6"/>
      <color theme="1"/>
      <name val="Arial"/>
      <family val="2"/>
    </font>
    <font>
      <b/>
      <sz val="12"/>
      <color theme="1"/>
      <name val="Arial"/>
      <family val="2"/>
    </font>
    <font>
      <sz val="6"/>
      <color theme="1"/>
      <name val="Arial"/>
      <family val="2"/>
    </font>
    <font>
      <sz val="6"/>
      <color rgb="FF00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3" fillId="0" borderId="2" xfId="0" applyFont="1" applyBorder="1" applyAlignment="1">
      <alignment vertical="center" textRotation="90"/>
    </xf>
    <xf numFmtId="0" fontId="3" fillId="0" borderId="5" xfId="0" applyFont="1" applyBorder="1" applyAlignment="1">
      <alignment vertical="center" textRotation="90"/>
    </xf>
    <xf numFmtId="0" fontId="6" fillId="0" borderId="2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textRotation="90"/>
    </xf>
    <xf numFmtId="0" fontId="5" fillId="0" borderId="2" xfId="0" applyFont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vertical="center" textRotation="90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vertical="center" textRotation="90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5"/>
  <sheetViews>
    <sheetView tabSelected="1" topLeftCell="A11" zoomScale="110" zoomScaleNormal="110" workbookViewId="0">
      <selection activeCell="W15" sqref="W15"/>
    </sheetView>
  </sheetViews>
  <sheetFormatPr baseColWidth="10" defaultRowHeight="15" x14ac:dyDescent="0.25"/>
  <cols>
    <col min="1" max="1" width="2" customWidth="1"/>
    <col min="2" max="2" width="2.7109375" customWidth="1"/>
    <col min="3" max="6" width="3.28515625" customWidth="1"/>
    <col min="7" max="7" width="11" customWidth="1"/>
    <col min="8" max="8" width="15.140625" customWidth="1"/>
    <col min="9" max="9" width="3.42578125" customWidth="1"/>
    <col min="10" max="10" width="2.42578125" customWidth="1"/>
    <col min="11" max="11" width="2.5703125" customWidth="1"/>
    <col min="12" max="12" width="5.7109375" customWidth="1"/>
    <col min="13" max="13" width="10.140625" customWidth="1"/>
    <col min="14" max="14" width="13.85546875" customWidth="1"/>
    <col min="15" max="15" width="2.5703125" customWidth="1"/>
    <col min="16" max="16" width="1.85546875" customWidth="1"/>
    <col min="17" max="17" width="2.7109375" customWidth="1"/>
    <col min="18" max="18" width="4.140625" customWidth="1"/>
    <col min="19" max="19" width="4.28515625" customWidth="1"/>
    <col min="20" max="20" width="10.85546875" customWidth="1"/>
    <col min="21" max="21" width="4" customWidth="1"/>
    <col min="22" max="22" width="4.5703125" customWidth="1"/>
    <col min="23" max="23" width="9.85546875" customWidth="1"/>
    <col min="24" max="24" width="11" customWidth="1"/>
  </cols>
  <sheetData>
    <row r="1" spans="2:24" ht="15.75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2:24" ht="15.75" x14ac:dyDescent="0.25">
      <c r="B2" s="27" t="s">
        <v>69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2:24" ht="54" customHeight="1" x14ac:dyDescent="0.25">
      <c r="B3" s="21" t="s">
        <v>70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2:24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2"/>
      <c r="V4" s="2"/>
      <c r="W4" s="2"/>
      <c r="X4" s="2"/>
    </row>
    <row r="5" spans="2:24" ht="27" customHeight="1" x14ac:dyDescent="0.25">
      <c r="B5" s="28" t="s">
        <v>0</v>
      </c>
      <c r="C5" s="29" t="s">
        <v>1</v>
      </c>
      <c r="D5" s="29" t="s">
        <v>2</v>
      </c>
      <c r="E5" s="29" t="s">
        <v>3</v>
      </c>
      <c r="F5" s="29" t="s">
        <v>4</v>
      </c>
      <c r="G5" s="24" t="s">
        <v>5</v>
      </c>
      <c r="H5" s="24" t="s">
        <v>6</v>
      </c>
      <c r="I5" s="28" t="s">
        <v>7</v>
      </c>
      <c r="J5" s="28" t="s">
        <v>8</v>
      </c>
      <c r="K5" s="28" t="s">
        <v>9</v>
      </c>
      <c r="L5" s="28" t="s">
        <v>10</v>
      </c>
      <c r="M5" s="22" t="s">
        <v>11</v>
      </c>
      <c r="N5" s="24" t="s">
        <v>12</v>
      </c>
      <c r="O5" s="24" t="s">
        <v>13</v>
      </c>
      <c r="P5" s="24"/>
      <c r="Q5" s="24"/>
      <c r="R5" s="24"/>
      <c r="S5" s="25" t="s">
        <v>14</v>
      </c>
      <c r="T5" s="30" t="s">
        <v>15</v>
      </c>
      <c r="U5" s="31" t="s">
        <v>16</v>
      </c>
      <c r="V5" s="30" t="s">
        <v>17</v>
      </c>
      <c r="W5" s="24" t="s">
        <v>18</v>
      </c>
      <c r="X5" s="32"/>
    </row>
    <row r="6" spans="2:24" ht="73.5" customHeight="1" x14ac:dyDescent="0.25">
      <c r="B6" s="28"/>
      <c r="C6" s="29"/>
      <c r="D6" s="29"/>
      <c r="E6" s="29"/>
      <c r="F6" s="29"/>
      <c r="G6" s="24"/>
      <c r="H6" s="24"/>
      <c r="I6" s="28"/>
      <c r="J6" s="28"/>
      <c r="K6" s="28"/>
      <c r="L6" s="28"/>
      <c r="M6" s="23"/>
      <c r="N6" s="24"/>
      <c r="O6" s="4" t="s">
        <v>7</v>
      </c>
      <c r="P6" s="4" t="s">
        <v>8</v>
      </c>
      <c r="Q6" s="4" t="s">
        <v>9</v>
      </c>
      <c r="R6" s="4" t="s">
        <v>10</v>
      </c>
      <c r="S6" s="26"/>
      <c r="T6" s="30"/>
      <c r="U6" s="31"/>
      <c r="V6" s="30"/>
      <c r="W6" s="5" t="s">
        <v>19</v>
      </c>
      <c r="X6" s="5" t="s">
        <v>20</v>
      </c>
    </row>
    <row r="7" spans="2:24" hidden="1" x14ac:dyDescent="0.25">
      <c r="B7" s="6"/>
      <c r="C7" s="7"/>
      <c r="D7" s="7"/>
      <c r="E7" s="7"/>
      <c r="F7" s="7"/>
      <c r="G7" s="7"/>
      <c r="H7" s="7"/>
      <c r="I7" s="6">
        <v>1</v>
      </c>
      <c r="J7" s="6">
        <v>1</v>
      </c>
      <c r="K7" s="8">
        <v>8</v>
      </c>
      <c r="L7" s="8" t="str">
        <f>IF(K7&gt;7,"Extremo",IF(K7&lt;=7,"Alto",IF(K7=5,"Medio",IF(K7&lt;=5,"Bajo"))))</f>
        <v>Extremo</v>
      </c>
      <c r="M7" s="8"/>
      <c r="N7" s="7"/>
      <c r="O7" s="9"/>
      <c r="P7" s="9"/>
      <c r="Q7" s="9"/>
      <c r="R7" s="7"/>
      <c r="S7" s="7"/>
      <c r="T7" s="7"/>
      <c r="U7" s="7"/>
      <c r="V7" s="6"/>
      <c r="W7" s="6"/>
      <c r="X7" s="6"/>
    </row>
    <row r="8" spans="2:24" hidden="1" x14ac:dyDescent="0.25">
      <c r="B8" s="6"/>
      <c r="C8" s="7"/>
      <c r="D8" s="7"/>
      <c r="E8" s="7"/>
      <c r="F8" s="7"/>
      <c r="G8" s="7"/>
      <c r="H8" s="7"/>
      <c r="I8" s="6">
        <v>2</v>
      </c>
      <c r="J8" s="6">
        <v>2</v>
      </c>
      <c r="K8" s="8" t="str">
        <f>IF(AND(I8=1,J8=1),"2",IF(AND(I8=2,J8=2),"4",IF(AND(I8=1,J8=2),"3")))</f>
        <v>4</v>
      </c>
      <c r="L8" s="8" t="str">
        <f>IF(K8&gt;7,"Extremo",IF(K8&lt;=7,"Alto",IF(K8=5,"Medio",IF(K8&lt;=5,"Bajo"))))</f>
        <v>Extremo</v>
      </c>
      <c r="M8" s="8"/>
      <c r="N8" s="7"/>
      <c r="O8" s="9"/>
      <c r="P8" s="9"/>
      <c r="Q8" s="9"/>
      <c r="R8" s="7"/>
      <c r="S8" s="7"/>
      <c r="T8" s="7"/>
      <c r="U8" s="7"/>
      <c r="V8" s="6"/>
      <c r="W8" s="6"/>
      <c r="X8" s="6"/>
    </row>
    <row r="9" spans="2:24" hidden="1" x14ac:dyDescent="0.25">
      <c r="B9" s="6"/>
      <c r="C9" s="7"/>
      <c r="D9" s="7"/>
      <c r="E9" s="7"/>
      <c r="F9" s="7"/>
      <c r="G9" s="10"/>
      <c r="H9" s="7"/>
      <c r="I9" s="6">
        <v>2</v>
      </c>
      <c r="J9" s="6">
        <v>2</v>
      </c>
      <c r="K9" s="8" t="str">
        <f>IF(OR(I9=1,J9=1),"2",IF(OR(I9=2,J9=2),"4"))</f>
        <v>4</v>
      </c>
      <c r="L9" s="8" t="str">
        <f>IF(K9&gt;7,"Extremo",IF(K9&lt;=7,"Alto",IF(K9=5,"Medio",IF(K9&lt;=5,"Bajo"))))</f>
        <v>Extremo</v>
      </c>
      <c r="M9" s="8"/>
      <c r="N9" s="7"/>
      <c r="O9" s="9"/>
      <c r="P9" s="9"/>
      <c r="Q9" s="9"/>
      <c r="R9" s="7"/>
      <c r="S9" s="7"/>
      <c r="T9" s="7"/>
      <c r="U9" s="7"/>
      <c r="V9" s="6"/>
      <c r="W9" s="6"/>
      <c r="X9" s="6"/>
    </row>
    <row r="10" spans="2:24" ht="112.5" customHeight="1" x14ac:dyDescent="0.25">
      <c r="B10" s="6">
        <v>1</v>
      </c>
      <c r="C10" s="11" t="s">
        <v>21</v>
      </c>
      <c r="D10" s="11" t="s">
        <v>22</v>
      </c>
      <c r="E10" s="11" t="s">
        <v>23</v>
      </c>
      <c r="F10" s="12" t="s">
        <v>24</v>
      </c>
      <c r="G10" s="13" t="s">
        <v>68</v>
      </c>
      <c r="H10" s="14" t="s">
        <v>32</v>
      </c>
      <c r="I10" s="6">
        <v>1</v>
      </c>
      <c r="J10" s="6">
        <v>1</v>
      </c>
      <c r="K10" s="5">
        <f t="shared" ref="K10:K15" si="0">I10+J10</f>
        <v>2</v>
      </c>
      <c r="L10" s="5" t="str">
        <f t="shared" ref="L10:L15" si="1">IF(K10=5,"MEDIO",IF(K10&lt;5,"BAJO",IF(K10&lt;=7,"ALTO",IF(K10&gt;7,"EXTREMO"))))</f>
        <v>BAJO</v>
      </c>
      <c r="M10" s="15" t="s">
        <v>31</v>
      </c>
      <c r="N10" s="16" t="s">
        <v>25</v>
      </c>
      <c r="O10" s="6">
        <v>1</v>
      </c>
      <c r="P10" s="6">
        <v>1</v>
      </c>
      <c r="Q10" s="5">
        <f t="shared" ref="Q10:Q15" si="2">O10+P10</f>
        <v>2</v>
      </c>
      <c r="R10" s="5" t="str">
        <f t="shared" ref="R10:R15" si="3">IF(Q10=5,"MEDIO",IF(Q10&lt;5,"BAJO",IF(Q10&lt;=7,"ALTO",IF(Q10&gt;7,"EXTREMO"))))</f>
        <v>BAJO</v>
      </c>
      <c r="S10" s="6" t="s">
        <v>26</v>
      </c>
      <c r="T10" s="16" t="s">
        <v>27</v>
      </c>
      <c r="U10" s="17" t="s">
        <v>28</v>
      </c>
      <c r="V10" s="18" t="s">
        <v>61</v>
      </c>
      <c r="W10" s="16" t="s">
        <v>33</v>
      </c>
      <c r="X10" s="16" t="s">
        <v>29</v>
      </c>
    </row>
    <row r="11" spans="2:24" ht="114" customHeight="1" x14ac:dyDescent="0.25">
      <c r="B11" s="6">
        <v>2</v>
      </c>
      <c r="C11" s="11" t="s">
        <v>21</v>
      </c>
      <c r="D11" s="11" t="s">
        <v>22</v>
      </c>
      <c r="E11" s="11" t="s">
        <v>23</v>
      </c>
      <c r="F11" s="12" t="s">
        <v>24</v>
      </c>
      <c r="G11" s="13" t="s">
        <v>67</v>
      </c>
      <c r="H11" s="14" t="s">
        <v>30</v>
      </c>
      <c r="I11" s="6">
        <v>1</v>
      </c>
      <c r="J11" s="6">
        <v>1</v>
      </c>
      <c r="K11" s="5">
        <f t="shared" si="0"/>
        <v>2</v>
      </c>
      <c r="L11" s="5" t="str">
        <f t="shared" si="1"/>
        <v>BAJO</v>
      </c>
      <c r="M11" s="15" t="s">
        <v>31</v>
      </c>
      <c r="N11" s="16" t="s">
        <v>25</v>
      </c>
      <c r="O11" s="6">
        <v>1</v>
      </c>
      <c r="P11" s="6">
        <v>1</v>
      </c>
      <c r="Q11" s="5">
        <f t="shared" si="2"/>
        <v>2</v>
      </c>
      <c r="R11" s="5" t="str">
        <f t="shared" si="3"/>
        <v>BAJO</v>
      </c>
      <c r="S11" s="6" t="s">
        <v>26</v>
      </c>
      <c r="T11" s="16" t="s">
        <v>27</v>
      </c>
      <c r="U11" s="17" t="s">
        <v>28</v>
      </c>
      <c r="V11" s="18" t="s">
        <v>61</v>
      </c>
      <c r="W11" s="16" t="s">
        <v>33</v>
      </c>
      <c r="X11" s="16" t="s">
        <v>29</v>
      </c>
    </row>
    <row r="12" spans="2:24" ht="99" x14ac:dyDescent="0.25">
      <c r="B12" s="6">
        <v>3</v>
      </c>
      <c r="C12" s="11" t="s">
        <v>34</v>
      </c>
      <c r="D12" s="11" t="s">
        <v>22</v>
      </c>
      <c r="E12" s="11" t="s">
        <v>23</v>
      </c>
      <c r="F12" s="12" t="s">
        <v>38</v>
      </c>
      <c r="G12" s="13" t="s">
        <v>40</v>
      </c>
      <c r="H12" s="14" t="s">
        <v>41</v>
      </c>
      <c r="I12" s="6">
        <v>1</v>
      </c>
      <c r="J12" s="6">
        <v>4</v>
      </c>
      <c r="K12" s="5">
        <f t="shared" si="0"/>
        <v>5</v>
      </c>
      <c r="L12" s="20" t="str">
        <f t="shared" si="1"/>
        <v>MEDIO</v>
      </c>
      <c r="M12" s="15" t="s">
        <v>39</v>
      </c>
      <c r="N12" s="16" t="s">
        <v>47</v>
      </c>
      <c r="O12" s="6">
        <v>1</v>
      </c>
      <c r="P12" s="6">
        <v>2</v>
      </c>
      <c r="Q12" s="5">
        <f t="shared" si="2"/>
        <v>3</v>
      </c>
      <c r="R12" s="5" t="str">
        <f t="shared" si="3"/>
        <v>BAJO</v>
      </c>
      <c r="S12" s="6" t="s">
        <v>26</v>
      </c>
      <c r="T12" s="16" t="s">
        <v>50</v>
      </c>
      <c r="U12" s="17" t="s">
        <v>53</v>
      </c>
      <c r="V12" s="18" t="s">
        <v>57</v>
      </c>
      <c r="W12" s="16" t="s">
        <v>33</v>
      </c>
      <c r="X12" s="16" t="s">
        <v>29</v>
      </c>
    </row>
    <row r="13" spans="2:24" ht="93" x14ac:dyDescent="0.25">
      <c r="B13" s="6">
        <v>4</v>
      </c>
      <c r="C13" s="11" t="s">
        <v>34</v>
      </c>
      <c r="D13" s="11" t="s">
        <v>22</v>
      </c>
      <c r="E13" s="11" t="s">
        <v>36</v>
      </c>
      <c r="F13" s="12" t="s">
        <v>38</v>
      </c>
      <c r="G13" s="13" t="s">
        <v>42</v>
      </c>
      <c r="H13" s="14" t="s">
        <v>43</v>
      </c>
      <c r="I13" s="6">
        <v>1</v>
      </c>
      <c r="J13" s="6">
        <v>4</v>
      </c>
      <c r="K13" s="5">
        <f t="shared" si="0"/>
        <v>5</v>
      </c>
      <c r="L13" s="20" t="str">
        <f t="shared" si="1"/>
        <v>MEDIO</v>
      </c>
      <c r="M13" s="15" t="s">
        <v>39</v>
      </c>
      <c r="N13" s="16" t="s">
        <v>48</v>
      </c>
      <c r="O13" s="6">
        <v>1</v>
      </c>
      <c r="P13" s="6">
        <v>1</v>
      </c>
      <c r="Q13" s="5">
        <f t="shared" si="2"/>
        <v>2</v>
      </c>
      <c r="R13" s="5" t="str">
        <f t="shared" si="3"/>
        <v>BAJO</v>
      </c>
      <c r="S13" s="6" t="s">
        <v>26</v>
      </c>
      <c r="T13" s="16" t="s">
        <v>51</v>
      </c>
      <c r="U13" s="17" t="s">
        <v>54</v>
      </c>
      <c r="V13" s="18" t="s">
        <v>58</v>
      </c>
      <c r="W13" s="16" t="s">
        <v>62</v>
      </c>
      <c r="X13" s="16" t="s">
        <v>64</v>
      </c>
    </row>
    <row r="14" spans="2:24" ht="88.5" x14ac:dyDescent="0.25">
      <c r="B14" s="6">
        <v>5</v>
      </c>
      <c r="C14" s="11" t="s">
        <v>34</v>
      </c>
      <c r="D14" s="11" t="s">
        <v>22</v>
      </c>
      <c r="E14" s="11" t="s">
        <v>36</v>
      </c>
      <c r="F14" s="12" t="s">
        <v>38</v>
      </c>
      <c r="G14" s="13" t="s">
        <v>44</v>
      </c>
      <c r="H14" s="14" t="s">
        <v>41</v>
      </c>
      <c r="I14" s="6">
        <v>1</v>
      </c>
      <c r="J14" s="6">
        <v>4</v>
      </c>
      <c r="K14" s="5">
        <f t="shared" si="0"/>
        <v>5</v>
      </c>
      <c r="L14" s="20" t="str">
        <f t="shared" si="1"/>
        <v>MEDIO</v>
      </c>
      <c r="M14" s="15" t="s">
        <v>31</v>
      </c>
      <c r="N14" s="16" t="s">
        <v>48</v>
      </c>
      <c r="O14" s="6">
        <v>1</v>
      </c>
      <c r="P14" s="6">
        <v>3</v>
      </c>
      <c r="Q14" s="5">
        <f t="shared" si="2"/>
        <v>4</v>
      </c>
      <c r="R14" s="5" t="str">
        <f t="shared" si="3"/>
        <v>BAJO</v>
      </c>
      <c r="S14" s="6" t="s">
        <v>26</v>
      </c>
      <c r="T14" s="16" t="s">
        <v>52</v>
      </c>
      <c r="U14" s="17" t="s">
        <v>56</v>
      </c>
      <c r="V14" s="18" t="s">
        <v>59</v>
      </c>
      <c r="W14" s="16" t="s">
        <v>63</v>
      </c>
      <c r="X14" s="16" t="s">
        <v>65</v>
      </c>
    </row>
    <row r="15" spans="2:24" ht="63.75" x14ac:dyDescent="0.25">
      <c r="B15" s="6">
        <v>6</v>
      </c>
      <c r="C15" s="11" t="s">
        <v>34</v>
      </c>
      <c r="D15" s="11" t="s">
        <v>35</v>
      </c>
      <c r="E15" s="11" t="s">
        <v>37</v>
      </c>
      <c r="F15" s="12" t="s">
        <v>24</v>
      </c>
      <c r="G15" s="13" t="s">
        <v>45</v>
      </c>
      <c r="H15" s="14" t="s">
        <v>46</v>
      </c>
      <c r="I15" s="6">
        <v>1</v>
      </c>
      <c r="J15" s="6">
        <v>5</v>
      </c>
      <c r="K15" s="5">
        <f t="shared" si="0"/>
        <v>6</v>
      </c>
      <c r="L15" s="19" t="str">
        <f t="shared" si="1"/>
        <v>ALTO</v>
      </c>
      <c r="M15" s="15" t="s">
        <v>31</v>
      </c>
      <c r="N15" s="16" t="s">
        <v>49</v>
      </c>
      <c r="O15" s="6">
        <v>1</v>
      </c>
      <c r="P15" s="6">
        <v>2</v>
      </c>
      <c r="Q15" s="5">
        <f t="shared" si="2"/>
        <v>3</v>
      </c>
      <c r="R15" s="5" t="str">
        <f t="shared" si="3"/>
        <v>BAJO</v>
      </c>
      <c r="S15" s="6" t="s">
        <v>26</v>
      </c>
      <c r="T15" s="16" t="s">
        <v>50</v>
      </c>
      <c r="U15" s="17" t="s">
        <v>55</v>
      </c>
      <c r="V15" s="18" t="s">
        <v>60</v>
      </c>
      <c r="W15" s="16" t="s">
        <v>33</v>
      </c>
      <c r="X15" s="16" t="s">
        <v>66</v>
      </c>
    </row>
  </sheetData>
  <mergeCells count="21">
    <mergeCell ref="B2:X2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T5:T6"/>
    <mergeCell ref="U5:U6"/>
    <mergeCell ref="V5:V6"/>
    <mergeCell ref="W5:X5"/>
    <mergeCell ref="K5:K6"/>
    <mergeCell ref="L5:L6"/>
    <mergeCell ref="B3:X3"/>
    <mergeCell ref="M5:M6"/>
    <mergeCell ref="N5:N6"/>
    <mergeCell ref="O5:R5"/>
    <mergeCell ref="S5:S6"/>
  </mergeCells>
  <pageMargins left="0.23622047244094491" right="0.23622047244094491" top="0.74803149606299213" bottom="0.74803149606299213" header="0.31496062992125984" footer="0.31496062992125984"/>
  <pageSetup scale="7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ORLANDO PINTO LEON</dc:creator>
  <cp:lastModifiedBy>Carlos Ignacio Ospina Ramirez</cp:lastModifiedBy>
  <cp:lastPrinted>2019-02-01T14:45:04Z</cp:lastPrinted>
  <dcterms:created xsi:type="dcterms:W3CDTF">2015-07-03T21:05:56Z</dcterms:created>
  <dcterms:modified xsi:type="dcterms:W3CDTF">2026-04-16T21:35:17Z</dcterms:modified>
</cp:coreProperties>
</file>